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D\FE_TGA\Rippen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1" l="1"/>
  <c r="H30" i="1"/>
  <c r="K20" i="1" l="1"/>
  <c r="K17" i="1" l="1"/>
  <c r="K15" i="1"/>
  <c r="K18" i="1" s="1"/>
  <c r="K8" i="1"/>
  <c r="K12" i="1" s="1"/>
  <c r="K24" i="1" s="1"/>
  <c r="H8" i="1"/>
  <c r="K26" i="1" l="1"/>
  <c r="H15" i="1"/>
  <c r="H17" i="1" s="1"/>
  <c r="H18" i="1" s="1"/>
  <c r="H20" i="1" s="1"/>
  <c r="H12" i="1"/>
  <c r="H24" i="1" l="1"/>
  <c r="H26" i="1" l="1"/>
  <c r="G28" i="1" s="1"/>
</calcChain>
</file>

<file path=xl/sharedStrings.xml><?xml version="1.0" encoding="utf-8"?>
<sst xmlns="http://schemas.openxmlformats.org/spreadsheetml/2006/main" count="35" uniqueCount="29">
  <si>
    <t>Berechnung der Wärmeabgabe eines Rohres beim Wanddurchgang</t>
  </si>
  <si>
    <t>Rohrinnendurchmesser d1 in mm:</t>
  </si>
  <si>
    <t>Rohraußendurchmesser d2 in mm:</t>
  </si>
  <si>
    <t>Außendurchmesser der Dämmung d3 in mm:</t>
  </si>
  <si>
    <t>Rohrdaten:</t>
  </si>
  <si>
    <r>
      <t xml:space="preserve">Wärmeleitfähigkeit Rohr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1 in W/(m K):</t>
    </r>
  </si>
  <si>
    <r>
      <t xml:space="preserve">Wärmeleitfähigkeit Dämmung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2 in W/(m K):</t>
    </r>
  </si>
  <si>
    <r>
      <t xml:space="preserve">Dicke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</rPr>
      <t xml:space="preserve"> in m: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</si>
  <si>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Rippendaten </t>
    </r>
    <r>
      <rPr>
        <b/>
        <sz val="11"/>
        <color theme="1"/>
        <rFont val="Symbol"/>
        <family val="1"/>
        <charset val="2"/>
      </rPr>
      <t>º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Wanddaten:</t>
    </r>
  </si>
  <si>
    <r>
      <t xml:space="preserve">Wärmeleitfähigkeit 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 xml:space="preserve"> in W/(m K):</t>
    </r>
  </si>
  <si>
    <t>Umgebungsdaten:</t>
  </si>
  <si>
    <t>Temperatur ti in °C:</t>
  </si>
  <si>
    <r>
      <t xml:space="preserve">Wärmeübergangskoeffizient  </t>
    </r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Calibri"/>
        <family val="2"/>
      </rPr>
      <t xml:space="preserve"> in W/(m²K):</t>
    </r>
  </si>
  <si>
    <t>Zwischenrechnungen:</t>
  </si>
  <si>
    <t>C =</t>
  </si>
  <si>
    <t>Nenner =</t>
  </si>
  <si>
    <t>Quotient =</t>
  </si>
  <si>
    <t>m =</t>
  </si>
  <si>
    <t>m r1 =</t>
  </si>
  <si>
    <t>D =</t>
  </si>
  <si>
    <t>Temperatur tF in °C:</t>
  </si>
  <si>
    <t>Gedämmte Rohrleitung</t>
  </si>
  <si>
    <t>Nackte Rohrleitung</t>
  </si>
  <si>
    <t>Eingabedaten:</t>
  </si>
  <si>
    <t>Ergebnisse:</t>
  </si>
  <si>
    <t>Rippenfußtemperatur t1 in °C =</t>
  </si>
  <si>
    <t>Wärmestrom vom Rohr in die Rippe Q  in W =</t>
  </si>
  <si>
    <t>Temperatur in 1 m Entfernung von der Rohrachse in der Rippe in °C =</t>
  </si>
  <si>
    <r>
      <t xml:space="preserve">Wärmestromverhältnis gedämmte zu nackte Rippe =    </t>
    </r>
    <r>
      <rPr>
        <sz val="11"/>
        <color rgb="FFFF0000"/>
        <rFont val="Calibri"/>
        <family val="2"/>
        <scheme val="minor"/>
      </rPr>
      <t>1 :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</si>
</sst>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0.000000"/>
    <numFmt numFmtId="166" formatCode="0.0"/>
    <numFmt numFmtId="167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11"/>
      <color theme="1"/>
      <name val="Symbol"/>
      <family val="1"/>
      <charset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thin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medium">
        <color rgb="FFFF0000"/>
      </bottom>
      <diagonal/>
    </border>
    <border>
      <left/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9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7" fillId="2" borderId="5" xfId="0" applyFont="1" applyFill="1" applyBorder="1"/>
    <xf numFmtId="0" fontId="0" fillId="0" borderId="5" xfId="0" applyBorder="1"/>
    <xf numFmtId="0" fontId="1" fillId="0" borderId="4" xfId="0" applyFont="1" applyBorder="1"/>
    <xf numFmtId="0" fontId="0" fillId="0" borderId="6" xfId="0" applyBorder="1"/>
    <xf numFmtId="0" fontId="0" fillId="0" borderId="7" xfId="0" applyBorder="1"/>
    <xf numFmtId="0" fontId="7" fillId="2" borderId="8" xfId="0" applyFont="1" applyFill="1" applyBorder="1"/>
    <xf numFmtId="0" fontId="0" fillId="0" borderId="8" xfId="0" applyBorder="1"/>
    <xf numFmtId="0" fontId="7" fillId="0" borderId="10" xfId="0" applyFont="1" applyBorder="1"/>
    <xf numFmtId="0" fontId="7" fillId="0" borderId="11" xfId="0" applyFont="1" applyBorder="1"/>
    <xf numFmtId="0" fontId="7" fillId="0" borderId="2" xfId="0" applyFont="1" applyBorder="1"/>
    <xf numFmtId="0" fontId="7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166" fontId="8" fillId="0" borderId="0" xfId="0" applyNumberFormat="1" applyFont="1" applyBorder="1" applyAlignment="1">
      <alignment horizontal="left"/>
    </xf>
    <xf numFmtId="0" fontId="0" fillId="0" borderId="18" xfId="0" applyBorder="1"/>
    <xf numFmtId="0" fontId="0" fillId="0" borderId="9" xfId="0" applyBorder="1"/>
    <xf numFmtId="164" fontId="0" fillId="0" borderId="9" xfId="0" applyNumberFormat="1" applyBorder="1"/>
    <xf numFmtId="165" fontId="0" fillId="0" borderId="19" xfId="0" applyNumberFormat="1" applyBorder="1"/>
    <xf numFmtId="0" fontId="9" fillId="2" borderId="16" xfId="0" applyFont="1" applyFill="1" applyBorder="1"/>
    <xf numFmtId="0" fontId="0" fillId="2" borderId="0" xfId="0" applyFill="1" applyBorder="1"/>
    <xf numFmtId="166" fontId="9" fillId="2" borderId="0" xfId="0" applyNumberFormat="1" applyFont="1" applyFill="1" applyBorder="1"/>
    <xf numFmtId="0" fontId="9" fillId="2" borderId="0" xfId="0" applyFont="1" applyFill="1" applyBorder="1"/>
    <xf numFmtId="166" fontId="9" fillId="2" borderId="17" xfId="0" applyNumberFormat="1" applyFont="1" applyFill="1" applyBorder="1"/>
    <xf numFmtId="167" fontId="0" fillId="0" borderId="15" xfId="0" applyNumberFormat="1" applyBorder="1"/>
    <xf numFmtId="167" fontId="0" fillId="0" borderId="14" xfId="0" applyNumberFormat="1" applyBorder="1"/>
    <xf numFmtId="166" fontId="0" fillId="0" borderId="0" xfId="0" applyNumberFormat="1" applyBorder="1"/>
    <xf numFmtId="166" fontId="0" fillId="0" borderId="1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U12" sqref="U12"/>
    </sheetView>
  </sheetViews>
  <sheetFormatPr baseColWidth="10" defaultRowHeight="14.4" x14ac:dyDescent="0.3"/>
  <cols>
    <col min="4" max="4" width="3.88671875" customWidth="1"/>
    <col min="5" max="5" width="5.44140625" customWidth="1"/>
    <col min="6" max="6" width="2.88671875" customWidth="1"/>
    <col min="7" max="7" width="9.77734375" customWidth="1"/>
    <col min="8" max="8" width="12.44140625" bestFit="1" customWidth="1"/>
    <col min="9" max="9" width="2.6640625" customWidth="1"/>
    <col min="10" max="10" width="9.44140625" customWidth="1"/>
    <col min="11" max="11" width="12.33203125" customWidth="1"/>
    <col min="12" max="12" width="4" customWidth="1"/>
  </cols>
  <sheetData>
    <row r="1" spans="1:13" ht="15.6" x14ac:dyDescent="0.3">
      <c r="A1" s="1" t="s">
        <v>0</v>
      </c>
    </row>
    <row r="3" spans="1:13" x14ac:dyDescent="0.3">
      <c r="A3" s="5" t="s">
        <v>23</v>
      </c>
      <c r="G3" s="2" t="s">
        <v>13</v>
      </c>
      <c r="H3" s="2"/>
      <c r="M3" s="5"/>
    </row>
    <row r="4" spans="1:13" x14ac:dyDescent="0.3">
      <c r="C4" s="15"/>
    </row>
    <row r="5" spans="1:13" ht="15" thickBot="1" x14ac:dyDescent="0.35">
      <c r="A5" s="6" t="s">
        <v>4</v>
      </c>
      <c r="B5" s="7"/>
      <c r="C5" s="7"/>
      <c r="D5" s="7"/>
      <c r="E5" s="8"/>
      <c r="G5" s="18" t="s">
        <v>21</v>
      </c>
      <c r="H5" s="19"/>
      <c r="I5" s="20"/>
      <c r="J5" s="19" t="s">
        <v>22</v>
      </c>
      <c r="K5" s="21"/>
    </row>
    <row r="6" spans="1:13" x14ac:dyDescent="0.3">
      <c r="A6" s="9" t="s">
        <v>20</v>
      </c>
      <c r="B6" s="3"/>
      <c r="C6" s="4"/>
      <c r="D6" s="4"/>
      <c r="E6" s="10">
        <v>60</v>
      </c>
      <c r="G6" s="9"/>
      <c r="H6" s="4"/>
      <c r="I6" s="4"/>
      <c r="J6" s="4"/>
      <c r="K6" s="12"/>
    </row>
    <row r="7" spans="1:13" x14ac:dyDescent="0.3">
      <c r="A7" s="9" t="s">
        <v>1</v>
      </c>
      <c r="B7" s="4"/>
      <c r="C7" s="4"/>
      <c r="D7" s="4"/>
      <c r="E7" s="11">
        <v>20</v>
      </c>
      <c r="G7" s="9"/>
      <c r="H7" s="4"/>
      <c r="I7" s="4"/>
      <c r="J7" s="4"/>
      <c r="K7" s="12"/>
    </row>
    <row r="8" spans="1:13" x14ac:dyDescent="0.3">
      <c r="A8" s="9" t="s">
        <v>2</v>
      </c>
      <c r="B8" s="4"/>
      <c r="C8" s="4"/>
      <c r="D8" s="4"/>
      <c r="E8" s="11">
        <v>22</v>
      </c>
      <c r="G8" s="9" t="s">
        <v>15</v>
      </c>
      <c r="H8" s="4">
        <f>1/E9*LN(E8/E7)+1/E12*LN(E11/E8)</f>
        <v>16.165936718206861</v>
      </c>
      <c r="I8" s="4"/>
      <c r="J8" s="4" t="s">
        <v>15</v>
      </c>
      <c r="K8" s="12">
        <f>1/E9*LN(E8/E7)</f>
        <v>2.5759508055222955E-4</v>
      </c>
    </row>
    <row r="9" spans="1:13" x14ac:dyDescent="0.3">
      <c r="A9" s="9" t="s">
        <v>5</v>
      </c>
      <c r="B9" s="4"/>
      <c r="C9" s="4"/>
      <c r="D9" s="4"/>
      <c r="E9" s="11">
        <v>370</v>
      </c>
      <c r="G9" s="9"/>
      <c r="H9" s="4"/>
      <c r="I9" s="4"/>
      <c r="J9" s="4"/>
      <c r="K9" s="12"/>
    </row>
    <row r="10" spans="1:13" x14ac:dyDescent="0.3">
      <c r="A10" s="9"/>
      <c r="B10" s="4"/>
      <c r="C10" s="4"/>
      <c r="D10" s="4"/>
      <c r="E10" s="12"/>
      <c r="G10" s="9"/>
      <c r="H10" s="4"/>
      <c r="I10" s="4"/>
      <c r="J10" s="4"/>
      <c r="K10" s="12"/>
    </row>
    <row r="11" spans="1:13" x14ac:dyDescent="0.3">
      <c r="A11" s="9" t="s">
        <v>3</v>
      </c>
      <c r="B11" s="4"/>
      <c r="C11" s="4"/>
      <c r="D11" s="4"/>
      <c r="E11" s="11">
        <v>42</v>
      </c>
      <c r="G11" s="9"/>
      <c r="H11" s="4"/>
      <c r="I11" s="4"/>
      <c r="J11" s="4"/>
      <c r="K11" s="12"/>
    </row>
    <row r="12" spans="1:13" x14ac:dyDescent="0.3">
      <c r="A12" s="9" t="s">
        <v>6</v>
      </c>
      <c r="B12" s="4"/>
      <c r="C12" s="4"/>
      <c r="D12" s="4"/>
      <c r="E12" s="11">
        <v>0.04</v>
      </c>
      <c r="G12" s="9" t="s">
        <v>14</v>
      </c>
      <c r="H12" s="4">
        <f xml:space="preserve"> 2*3.14*E15/H8</f>
        <v>4.6616537794018406E-2</v>
      </c>
      <c r="I12" s="4"/>
      <c r="J12" s="4" t="s">
        <v>14</v>
      </c>
      <c r="K12" s="12">
        <f xml:space="preserve"> 2*3.14*E15/K8</f>
        <v>2925.5217078852611</v>
      </c>
    </row>
    <row r="13" spans="1:13" x14ac:dyDescent="0.3">
      <c r="A13" s="9"/>
      <c r="B13" s="4"/>
      <c r="C13" s="4"/>
      <c r="D13" s="4"/>
      <c r="E13" s="12"/>
      <c r="G13" s="9"/>
      <c r="H13" s="4"/>
      <c r="I13" s="4"/>
      <c r="J13" s="4"/>
      <c r="K13" s="12"/>
    </row>
    <row r="14" spans="1:13" x14ac:dyDescent="0.3">
      <c r="A14" s="13" t="s">
        <v>8</v>
      </c>
      <c r="B14" s="4"/>
      <c r="C14" s="4"/>
      <c r="D14" s="4"/>
      <c r="E14" s="12"/>
      <c r="G14" s="9"/>
      <c r="H14" s="4"/>
      <c r="I14" s="4"/>
      <c r="J14" s="4"/>
      <c r="K14" s="12"/>
    </row>
    <row r="15" spans="1:13" x14ac:dyDescent="0.3">
      <c r="A15" s="9" t="s">
        <v>7</v>
      </c>
      <c r="B15" s="4"/>
      <c r="C15" s="4"/>
      <c r="D15" s="4"/>
      <c r="E15" s="11">
        <v>0.12</v>
      </c>
      <c r="G15" s="9" t="s">
        <v>17</v>
      </c>
      <c r="H15" s="4">
        <f xml:space="preserve"> (2*E20/E16/E15)^0.5</f>
        <v>12.665570127975554</v>
      </c>
      <c r="I15" s="4"/>
      <c r="J15" s="4" t="s">
        <v>17</v>
      </c>
      <c r="K15" s="12">
        <f xml:space="preserve"> (2*E20/E16/E15)^0.5</f>
        <v>12.665570127975554</v>
      </c>
    </row>
    <row r="16" spans="1:13" x14ac:dyDescent="0.3">
      <c r="A16" s="9" t="s">
        <v>9</v>
      </c>
      <c r="B16" s="4"/>
      <c r="C16" s="4"/>
      <c r="D16" s="4"/>
      <c r="E16" s="11">
        <v>0.8</v>
      </c>
      <c r="G16" s="9"/>
      <c r="H16" s="4"/>
      <c r="I16" s="4"/>
      <c r="J16" s="4"/>
      <c r="K16" s="12"/>
    </row>
    <row r="17" spans="1:11" x14ac:dyDescent="0.3">
      <c r="A17" s="9"/>
      <c r="B17" s="4"/>
      <c r="C17" s="4"/>
      <c r="D17" s="4"/>
      <c r="E17" s="12"/>
      <c r="G17" s="9" t="s">
        <v>18</v>
      </c>
      <c r="H17" s="4">
        <f>H15*E11/2/1000</f>
        <v>0.26597697268748666</v>
      </c>
      <c r="I17" s="4"/>
      <c r="J17" s="4" t="s">
        <v>18</v>
      </c>
      <c r="K17" s="12">
        <f>K15*E8/2/1000</f>
        <v>0.1393212714077311</v>
      </c>
    </row>
    <row r="18" spans="1:11" x14ac:dyDescent="0.3">
      <c r="A18" s="13" t="s">
        <v>10</v>
      </c>
      <c r="B18" s="4"/>
      <c r="C18" s="4"/>
      <c r="D18" s="4"/>
      <c r="E18" s="12"/>
      <c r="G18" s="9" t="s">
        <v>16</v>
      </c>
      <c r="H18" s="4">
        <f>BESSELK(H17,1)/BESSELK(H17,0)</f>
        <v>2.3580204340843154</v>
      </c>
      <c r="I18" s="4"/>
      <c r="J18" s="4" t="s">
        <v>16</v>
      </c>
      <c r="K18" s="12">
        <f>BESSELK(K17,1)/BESSELK(K17,0)</f>
        <v>3.3288304558750346</v>
      </c>
    </row>
    <row r="19" spans="1:11" x14ac:dyDescent="0.3">
      <c r="A19" s="9" t="s">
        <v>11</v>
      </c>
      <c r="B19" s="4"/>
      <c r="C19" s="4"/>
      <c r="D19" s="4"/>
      <c r="E19" s="11">
        <v>20</v>
      </c>
      <c r="G19" s="9"/>
      <c r="H19" s="4"/>
      <c r="I19" s="4"/>
      <c r="J19" s="4"/>
      <c r="K19" s="12"/>
    </row>
    <row r="20" spans="1:11" x14ac:dyDescent="0.3">
      <c r="A20" s="14" t="s">
        <v>12</v>
      </c>
      <c r="B20" s="15"/>
      <c r="C20" s="15"/>
      <c r="D20" s="15"/>
      <c r="E20" s="16">
        <v>7.7</v>
      </c>
      <c r="G20" s="14" t="s">
        <v>19</v>
      </c>
      <c r="H20" s="15">
        <f>2*3.14*E11/2/1000*E15*E16*H15*H18</f>
        <v>0.37811375786917534</v>
      </c>
      <c r="I20" s="15"/>
      <c r="J20" s="15" t="s">
        <v>19</v>
      </c>
      <c r="K20" s="17">
        <f>2*3.14*E8/2/1000*E15*E16*K15*K18</f>
        <v>0.27960181229524245</v>
      </c>
    </row>
    <row r="22" spans="1:11" x14ac:dyDescent="0.3">
      <c r="A22" s="5" t="s">
        <v>24</v>
      </c>
    </row>
    <row r="23" spans="1:11" ht="15" thickBot="1" x14ac:dyDescent="0.35"/>
    <row r="24" spans="1:11" x14ac:dyDescent="0.3">
      <c r="A24" s="22" t="s">
        <v>25</v>
      </c>
      <c r="B24" s="23"/>
      <c r="C24" s="23"/>
      <c r="D24" s="23"/>
      <c r="E24" s="23"/>
      <c r="F24" s="23"/>
      <c r="G24" s="23"/>
      <c r="H24" s="37">
        <f>(H12*E6+H20*E19)/(H12+H20)</f>
        <v>24.390224881060501</v>
      </c>
      <c r="I24" s="23"/>
      <c r="J24" s="23"/>
      <c r="K24" s="36">
        <f>(K12*E6+K20*E19)/(K12+K20)</f>
        <v>59.99617743267298</v>
      </c>
    </row>
    <row r="25" spans="1:11" x14ac:dyDescent="0.3">
      <c r="A25" s="24"/>
      <c r="B25" s="4"/>
      <c r="C25" s="4"/>
      <c r="D25" s="4"/>
      <c r="E25" s="4"/>
      <c r="F25" s="3"/>
      <c r="G25" s="4"/>
      <c r="H25" s="4"/>
      <c r="I25" s="4"/>
      <c r="J25" s="4"/>
      <c r="K25" s="25"/>
    </row>
    <row r="26" spans="1:11" x14ac:dyDescent="0.3">
      <c r="A26" s="31" t="s">
        <v>26</v>
      </c>
      <c r="B26" s="32"/>
      <c r="C26" s="32"/>
      <c r="D26" s="32"/>
      <c r="E26" s="32"/>
      <c r="F26" s="32"/>
      <c r="G26" s="32"/>
      <c r="H26" s="33">
        <f>H12*E6-H12*H24</f>
        <v>1.6600044276685393</v>
      </c>
      <c r="I26" s="34"/>
      <c r="J26" s="34"/>
      <c r="K26" s="35">
        <f>K12*E6-K12*K24</f>
        <v>11.183003695070511</v>
      </c>
    </row>
    <row r="27" spans="1:11" x14ac:dyDescent="0.3">
      <c r="A27" s="24"/>
      <c r="B27" s="4"/>
      <c r="C27" s="4"/>
      <c r="D27" s="4"/>
      <c r="E27" s="4"/>
      <c r="F27" s="4"/>
      <c r="G27" s="4"/>
      <c r="H27" s="38"/>
      <c r="I27" s="4"/>
      <c r="J27" s="4"/>
      <c r="K27" s="39"/>
    </row>
    <row r="28" spans="1:11" x14ac:dyDescent="0.3">
      <c r="A28" s="24" t="s">
        <v>28</v>
      </c>
      <c r="B28" s="4"/>
      <c r="C28" s="4"/>
      <c r="D28" s="4"/>
      <c r="E28" s="4"/>
      <c r="F28" s="4"/>
      <c r="G28" s="26">
        <f>K26/H26</f>
        <v>6.7367312452153723</v>
      </c>
      <c r="H28" s="4"/>
      <c r="I28" s="4"/>
      <c r="J28" s="4"/>
      <c r="K28" s="25"/>
    </row>
    <row r="29" spans="1:11" x14ac:dyDescent="0.3">
      <c r="A29" s="24"/>
      <c r="B29" s="4"/>
      <c r="C29" s="4"/>
      <c r="D29" s="4"/>
      <c r="E29" s="4"/>
      <c r="F29" s="4"/>
      <c r="G29" s="4"/>
      <c r="H29" s="4"/>
      <c r="I29" s="4"/>
      <c r="J29" s="4"/>
      <c r="K29" s="25"/>
    </row>
    <row r="30" spans="1:11" ht="15" thickBot="1" x14ac:dyDescent="0.35">
      <c r="A30" s="27" t="s">
        <v>27</v>
      </c>
      <c r="B30" s="28"/>
      <c r="C30" s="28"/>
      <c r="D30" s="28"/>
      <c r="E30" s="28"/>
      <c r="F30" s="28"/>
      <c r="G30" s="28"/>
      <c r="H30" s="29">
        <f>BESSELK(H15,0)/BESSELK(H17,0)*(H24-E19)+E19</f>
        <v>20.000003259729468</v>
      </c>
      <c r="I30" s="28"/>
      <c r="J30" s="28"/>
      <c r="K30" s="30">
        <f>BESSELK(K15,0)/BESSELK(K17,0)*(K24-E19)+E19</f>
        <v>20.000020962176933</v>
      </c>
    </row>
  </sheetData>
  <pageMargins left="0.7" right="0.7" top="0.78740157499999996" bottom="0.78740157499999996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</dc:creator>
  <cp:lastModifiedBy>Bernd</cp:lastModifiedBy>
  <cp:lastPrinted>2019-05-16T18:36:02Z</cp:lastPrinted>
  <dcterms:created xsi:type="dcterms:W3CDTF">2019-05-15T21:21:11Z</dcterms:created>
  <dcterms:modified xsi:type="dcterms:W3CDTF">2019-05-16T18:58:24Z</dcterms:modified>
</cp:coreProperties>
</file>